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3024.44052\"/>
    </mc:Choice>
  </mc:AlternateContent>
  <bookViews>
    <workbookView xWindow="240" yWindow="30" windowWidth="19440" windowHeight="8160"/>
  </bookViews>
  <sheets>
    <sheet name="2022" sheetId="1" r:id="rId1"/>
  </sheets>
  <definedNames>
    <definedName name="_xlnm._FilterDatabase" localSheetId="0" hidden="1">'2022'!$D$8:$F$28</definedName>
  </definedNames>
  <calcPr calcId="152511" refMode="R1C1"/>
</workbook>
</file>

<file path=xl/calcChain.xml><?xml version="1.0" encoding="utf-8"?>
<calcChain xmlns="http://schemas.openxmlformats.org/spreadsheetml/2006/main">
  <c r="G15" i="1" l="1"/>
  <c r="G26" i="1" l="1"/>
  <c r="G24" i="1"/>
  <c r="F26" i="1" l="1"/>
  <c r="F20" i="1" s="1"/>
  <c r="G20" i="1"/>
  <c r="G13" i="1" l="1"/>
  <c r="G10" i="1" l="1"/>
  <c r="G28" i="1" s="1"/>
  <c r="F17" i="1"/>
  <c r="H17" i="1" s="1"/>
  <c r="F15" i="1"/>
  <c r="H15" i="1" s="1"/>
  <c r="F16" i="1"/>
  <c r="F14" i="1"/>
  <c r="H14" i="1" s="1"/>
  <c r="F24" i="1" l="1"/>
  <c r="H24" i="1" s="1"/>
  <c r="F25" i="1"/>
  <c r="F19" i="1"/>
  <c r="F12" i="1" l="1"/>
  <c r="H12" i="1" s="1"/>
  <c r="F13" i="1"/>
  <c r="H13" i="1" s="1"/>
  <c r="E20" i="1"/>
  <c r="E13" i="1"/>
  <c r="E10" i="1" s="1"/>
  <c r="H20" i="1" l="1"/>
  <c r="H26" i="1"/>
  <c r="F10" i="1"/>
  <c r="E28" i="1"/>
  <c r="D13" i="1"/>
  <c r="F28" i="1" l="1"/>
  <c r="H10" i="1"/>
  <c r="D20" i="1"/>
  <c r="D10" i="1" l="1"/>
  <c r="D28" i="1" l="1"/>
</calcChain>
</file>

<file path=xl/sharedStrings.xml><?xml version="1.0" encoding="utf-8"?>
<sst xmlns="http://schemas.openxmlformats.org/spreadsheetml/2006/main" count="42" uniqueCount="35">
  <si>
    <t>№</t>
  </si>
  <si>
    <t>Наименование показателей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</si>
  <si>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</si>
  <si>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</si>
  <si>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</si>
  <si>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</si>
  <si>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</si>
  <si>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</si>
  <si>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</si>
  <si>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</si>
  <si>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</si>
  <si>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</si>
  <si>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</si>
  <si>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</si>
  <si>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</si>
  <si>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</si>
  <si>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</si>
  <si>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</si>
  <si>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</si>
  <si>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</si>
  <si>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</si>
  <si>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</si>
  <si>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</si>
  <si>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</si>
  <si>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</si>
  <si>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транспортный налог</t>
  </si>
  <si>
    <t>Сумма утвержденная</t>
  </si>
  <si>
    <t>Сумма уточнения</t>
  </si>
  <si>
    <t xml:space="preserve">Содержание автомобильных дорог общего пользования и искусственных сооружений на них </t>
  </si>
  <si>
    <t>Исполнено</t>
  </si>
  <si>
    <t>% исполнения</t>
  </si>
  <si>
    <t>Приложение № 5</t>
  </si>
  <si>
    <t>в том числе: обеспечение транспортной безопасности объектов автомобильного транспорта и дорожного хозяйства</t>
  </si>
  <si>
    <t>Отчет об использовании бюджетных ассигнований муниципального дорожного фонда городского поселения Игрим за 2022 год</t>
  </si>
  <si>
    <t>от 30.05.2023 г.  № 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</si>
</sst>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10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164" fontId="3" fillId="0" borderId="0" xfId="0" applyNumberFormat="1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horizontal="justify" vertical="center"/>
    </xf>
    <xf numFmtId="164" fontId="5" fillId="2" borderId="1" xfId="0" applyNumberFormat="1" applyFont="1" applyFill="1" applyBorder="1" applyAlignment="1">
      <alignment vertical="center" wrapText="1"/>
    </xf>
    <xf numFmtId="164" fontId="7" fillId="0" borderId="0" xfId="1" applyNumberFormat="1" applyFont="1" applyFill="1" applyBorder="1" applyAlignment="1" applyProtection="1">
      <alignment horizontal="center" wrapText="1"/>
      <protection hidden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justify" vertical="center"/>
    </xf>
    <xf numFmtId="164" fontId="9" fillId="0" borderId="0" xfId="1" applyNumberFormat="1" applyFont="1" applyFill="1" applyAlignment="1">
      <alignment horizontal="right"/>
    </xf>
    <xf numFmtId="0" fontId="9" fillId="0" borderId="0" xfId="1" applyFont="1" applyFill="1" applyAlignment="1">
      <alignment horizontal="right"/>
    </xf>
    <xf numFmtId="2" fontId="3" fillId="2" borderId="1" xfId="0" applyNumberFormat="1" applyFont="1" applyFill="1" applyBorder="1" applyAlignment="1">
      <alignment vertical="center"/>
    </xf>
    <xf numFmtId="165" fontId="5" fillId="2" borderId="1" xfId="0" applyNumberFormat="1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vertical="center"/>
    </xf>
    <xf numFmtId="164" fontId="3" fillId="0" borderId="0" xfId="0" applyNumberFormat="1" applyFont="1" applyFill="1"/>
    <xf numFmtId="9" fontId="5" fillId="2" borderId="1" xfId="2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8"/>
  <sheetViews>
    <sheetView tabSelected="1" topLeftCell="A28" zoomScale="90" zoomScaleNormal="90" workbookViewId="0">
      <selection activeCell="G14" sqref="G14"/>
    </sheetView>
  </sheetViews>
  <sheetFormatPr defaultRowHeight="15.75" x14ac:dyDescent="0.25"/>
  <cols>
    <col min="1" max="1" width="9.7109375" style="1" customWidth="1"/>
    <col min="2" max="2" width="5.42578125" style="2" customWidth="1"/>
    <col min="3" max="3" width="73.85546875" style="3" customWidth="1"/>
    <col min="4" max="4" width="13.5703125" style="5" hidden="1" customWidth="1"/>
    <col min="5" max="5" width="11.7109375" style="5" hidden="1" customWidth="1"/>
    <col min="6" max="6" width="13.7109375" style="5" customWidth="1"/>
    <col min="7" max="8" width="11.5703125" style="5" customWidth="1"/>
    <col min="9" max="16384" width="9.140625" style="1"/>
  </cols>
  <sheetData>
    <row r="1" spans="2:8" x14ac:dyDescent="0.25">
      <c r="G1" s="19" t="s">
        <v>31</v>
      </c>
    </row>
    <row r="2" spans="2:8" x14ac:dyDescent="0.25">
      <c r="G2" s="19" t="s">
        <v>17</v>
      </c>
    </row>
    <row r="3" spans="2:8" x14ac:dyDescent="0.25">
      <c r="G3" s="19" t="s">
        <v>18</v>
      </c>
    </row>
    <row r="4" spans="2:8" x14ac:dyDescent="0.25">
      <c r="G4" s="20" t="s">
        <v>34</v>
      </c>
    </row>
    <row r="5" spans="2:8" x14ac:dyDescent="0.25">
      <c r="G5" s="24"/>
    </row>
    <row r="6" spans="2:8" ht="54" customHeight="1" x14ac:dyDescent="0.25">
      <c r="B6" s="1"/>
      <c r="C6" s="26" t="s">
        <v>33</v>
      </c>
      <c r="D6" s="26"/>
      <c r="E6" s="26"/>
    </row>
    <row r="7" spans="2:8" ht="12.75" customHeight="1" x14ac:dyDescent="0.25">
      <c r="B7" s="1"/>
      <c r="C7" s="4"/>
      <c r="D7" s="14"/>
      <c r="E7" s="14"/>
      <c r="F7" s="14"/>
      <c r="G7" s="14"/>
      <c r="H7" s="14" t="s">
        <v>19</v>
      </c>
    </row>
    <row r="8" spans="2:8" x14ac:dyDescent="0.25">
      <c r="B8" s="28" t="s">
        <v>0</v>
      </c>
      <c r="C8" s="28" t="s">
        <v>1</v>
      </c>
      <c r="D8" s="27" t="s">
        <v>26</v>
      </c>
      <c r="E8" s="27" t="s">
        <v>27</v>
      </c>
      <c r="F8" s="29" t="s">
        <v>26</v>
      </c>
      <c r="G8" s="27" t="s">
        <v>29</v>
      </c>
      <c r="H8" s="27" t="s">
        <v>30</v>
      </c>
    </row>
    <row r="9" spans="2:8" x14ac:dyDescent="0.25">
      <c r="B9" s="28"/>
      <c r="C9" s="28"/>
      <c r="D9" s="27"/>
      <c r="E9" s="27"/>
      <c r="F9" s="29"/>
      <c r="G9" s="27"/>
      <c r="H9" s="27"/>
    </row>
    <row r="10" spans="2:8" x14ac:dyDescent="0.25">
      <c r="B10" s="6"/>
      <c r="C10" s="7" t="s">
        <v>2</v>
      </c>
      <c r="D10" s="22">
        <f>D12+D13+D17+D18+D19</f>
        <v>14779.900000000001</v>
      </c>
      <c r="E10" s="13">
        <f>E12+E13+E17+E18+E19</f>
        <v>1536</v>
      </c>
      <c r="F10" s="13">
        <f>F12+F13+F17+F18+F19</f>
        <v>16315.900000000001</v>
      </c>
      <c r="G10" s="22">
        <f>G12+G13+G17+G18+G19</f>
        <v>16502.7</v>
      </c>
      <c r="H10" s="25">
        <f>G10/F10</f>
        <v>1.0114489547006293</v>
      </c>
    </row>
    <row r="11" spans="2:8" x14ac:dyDescent="0.25">
      <c r="B11" s="6"/>
      <c r="C11" s="8" t="s">
        <v>3</v>
      </c>
      <c r="D11" s="22"/>
      <c r="E11" s="13"/>
      <c r="F11" s="13"/>
      <c r="G11" s="22"/>
      <c r="H11" s="22"/>
    </row>
    <row r="12" spans="2:8" ht="20.25" customHeight="1" x14ac:dyDescent="0.25">
      <c r="B12" s="6" t="s">
        <v>4</v>
      </c>
      <c r="C12" s="11" t="s">
        <v>5</v>
      </c>
      <c r="D12" s="22">
        <v>1446.7</v>
      </c>
      <c r="E12" s="13"/>
      <c r="F12" s="13">
        <f>D12+E12</f>
        <v>1446.7</v>
      </c>
      <c r="G12" s="22">
        <v>1446.7</v>
      </c>
      <c r="H12" s="25">
        <f>G12/F12</f>
        <v>1</v>
      </c>
    </row>
    <row r="13" spans="2:8" ht="31.5" x14ac:dyDescent="0.25">
      <c r="B13" s="6" t="s">
        <v>6</v>
      </c>
      <c r="C13" s="8" t="s">
        <v>16</v>
      </c>
      <c r="D13" s="22">
        <f>SUM(D14:D16)</f>
        <v>11663</v>
      </c>
      <c r="E13" s="13">
        <f>SUM(E14:E16)</f>
        <v>1536</v>
      </c>
      <c r="F13" s="13">
        <f>SUM(F14:F16)</f>
        <v>13199</v>
      </c>
      <c r="G13" s="22">
        <f>SUM(G14:G16)</f>
        <v>13385.800000000001</v>
      </c>
      <c r="H13" s="25">
        <f t="shared" ref="H13:H17" si="0">G13/F13</f>
        <v>1.014152587317221</v>
      </c>
    </row>
    <row r="14" spans="2:8" ht="68.25" customHeight="1" x14ac:dyDescent="0.25">
      <c r="B14" s="6"/>
      <c r="C14" s="11" t="s">
        <v>14</v>
      </c>
      <c r="D14" s="22">
        <v>11348</v>
      </c>
      <c r="E14" s="13">
        <v>1570</v>
      </c>
      <c r="F14" s="13">
        <f>D14+E14</f>
        <v>12918</v>
      </c>
      <c r="G14" s="22">
        <v>13094.7</v>
      </c>
      <c r="H14" s="25">
        <f t="shared" si="0"/>
        <v>1.0136785880167209</v>
      </c>
    </row>
    <row r="15" spans="2:8" ht="21.75" customHeight="1" x14ac:dyDescent="0.25">
      <c r="B15" s="16"/>
      <c r="C15" s="17" t="s">
        <v>25</v>
      </c>
      <c r="D15" s="22">
        <v>315</v>
      </c>
      <c r="E15" s="13">
        <v>-34</v>
      </c>
      <c r="F15" s="13">
        <f t="shared" ref="F15:F16" si="1">D15+E15</f>
        <v>281</v>
      </c>
      <c r="G15" s="22">
        <f>291.2-0.1</f>
        <v>291.09999999999997</v>
      </c>
      <c r="H15" s="25">
        <f t="shared" si="0"/>
        <v>1.0359430604982205</v>
      </c>
    </row>
    <row r="16" spans="2:8" ht="92.25" customHeight="1" x14ac:dyDescent="0.25">
      <c r="B16" s="6"/>
      <c r="C16" s="8" t="s">
        <v>7</v>
      </c>
      <c r="D16" s="22"/>
      <c r="E16" s="13">
        <v>0</v>
      </c>
      <c r="F16" s="13">
        <f t="shared" si="1"/>
        <v>0</v>
      </c>
      <c r="G16" s="22"/>
      <c r="H16" s="22"/>
    </row>
    <row r="17" spans="2:8" ht="33" customHeight="1" x14ac:dyDescent="0.25">
      <c r="B17" s="6" t="s">
        <v>8</v>
      </c>
      <c r="C17" s="8" t="s">
        <v>15</v>
      </c>
      <c r="D17" s="22">
        <v>1670.2</v>
      </c>
      <c r="E17" s="13"/>
      <c r="F17" s="13">
        <f>D17+E17</f>
        <v>1670.2</v>
      </c>
      <c r="G17" s="22">
        <v>1670.2</v>
      </c>
      <c r="H17" s="25">
        <f t="shared" si="0"/>
        <v>1</v>
      </c>
    </row>
    <row r="18" spans="2:8" ht="66.75" customHeight="1" x14ac:dyDescent="0.25">
      <c r="B18" s="6" t="s">
        <v>9</v>
      </c>
      <c r="C18" s="8" t="s">
        <v>10</v>
      </c>
      <c r="D18" s="22"/>
      <c r="E18" s="13">
        <v>0</v>
      </c>
      <c r="F18" s="13">
        <v>0</v>
      </c>
      <c r="G18" s="22"/>
      <c r="H18" s="22"/>
    </row>
    <row r="19" spans="2:8" ht="33" customHeight="1" x14ac:dyDescent="0.25">
      <c r="B19" s="6" t="s">
        <v>12</v>
      </c>
      <c r="C19" s="9" t="s">
        <v>24</v>
      </c>
      <c r="D19" s="22"/>
      <c r="E19" s="13">
        <v>0</v>
      </c>
      <c r="F19" s="13">
        <f>D19+E19</f>
        <v>0</v>
      </c>
      <c r="G19" s="22"/>
      <c r="H19" s="22"/>
    </row>
    <row r="20" spans="2:8" x14ac:dyDescent="0.25">
      <c r="B20" s="6"/>
      <c r="C20" s="7" t="s">
        <v>11</v>
      </c>
      <c r="D20" s="22">
        <f>SUM(D22:D27)</f>
        <v>14779.9</v>
      </c>
      <c r="E20" s="13">
        <f>SUM(E22:E27)</f>
        <v>1536</v>
      </c>
      <c r="F20" s="13">
        <f>SUM(F22:F26)</f>
        <v>16315.9</v>
      </c>
      <c r="G20" s="22">
        <f>SUM(G22:G26)</f>
        <v>11778.7</v>
      </c>
      <c r="H20" s="25">
        <f t="shared" ref="H20" si="2">G20/F20</f>
        <v>0.72191543218578202</v>
      </c>
    </row>
    <row r="21" spans="2:8" x14ac:dyDescent="0.25">
      <c r="B21" s="6"/>
      <c r="C21" s="8" t="s">
        <v>3</v>
      </c>
      <c r="D21" s="22"/>
      <c r="E21" s="13"/>
      <c r="F21" s="13"/>
      <c r="G21" s="22"/>
      <c r="H21" s="22"/>
    </row>
    <row r="22" spans="2:8" x14ac:dyDescent="0.25">
      <c r="B22" s="6" t="s">
        <v>4</v>
      </c>
      <c r="C22" s="12" t="s">
        <v>23</v>
      </c>
      <c r="D22" s="22"/>
      <c r="E22" s="13">
        <v>0</v>
      </c>
      <c r="F22" s="13">
        <v>0</v>
      </c>
      <c r="G22" s="22"/>
      <c r="H22" s="22"/>
    </row>
    <row r="23" spans="2:8" ht="78.75" x14ac:dyDescent="0.25">
      <c r="B23" s="6" t="s">
        <v>6</v>
      </c>
      <c r="C23" s="12" t="s">
        <v>22</v>
      </c>
      <c r="D23" s="22"/>
      <c r="E23" s="13"/>
      <c r="F23" s="13">
        <v>0</v>
      </c>
      <c r="G23" s="22"/>
      <c r="H23" s="22"/>
    </row>
    <row r="24" spans="2:8" ht="78.75" x14ac:dyDescent="0.25">
      <c r="B24" s="6" t="s">
        <v>8</v>
      </c>
      <c r="C24" s="12" t="s">
        <v>21</v>
      </c>
      <c r="D24" s="22">
        <v>3325</v>
      </c>
      <c r="E24" s="13">
        <v>-118</v>
      </c>
      <c r="F24" s="13">
        <f>D24+E24</f>
        <v>3207</v>
      </c>
      <c r="G24" s="22">
        <f>207</f>
        <v>207</v>
      </c>
      <c r="H24" s="25">
        <f t="shared" ref="H24" si="3">G24/F24</f>
        <v>6.4546304957904588E-2</v>
      </c>
    </row>
    <row r="25" spans="2:8" ht="78.75" x14ac:dyDescent="0.25">
      <c r="B25" s="6" t="s">
        <v>9</v>
      </c>
      <c r="C25" s="12" t="s">
        <v>20</v>
      </c>
      <c r="D25" s="22">
        <v>0</v>
      </c>
      <c r="E25" s="13"/>
      <c r="F25" s="13">
        <f>D25+E25</f>
        <v>0</v>
      </c>
      <c r="G25" s="22">
        <v>0</v>
      </c>
      <c r="H25" s="25"/>
    </row>
    <row r="26" spans="2:8" ht="31.5" x14ac:dyDescent="0.25">
      <c r="B26" s="6" t="s">
        <v>12</v>
      </c>
      <c r="C26" s="18" t="s">
        <v>28</v>
      </c>
      <c r="D26" s="22">
        <v>11454.9</v>
      </c>
      <c r="E26" s="13">
        <v>1568.4</v>
      </c>
      <c r="F26" s="13">
        <f>D26+E26+85.6</f>
        <v>13108.9</v>
      </c>
      <c r="G26" s="22">
        <f>11486.2+85.6-0.1</f>
        <v>11571.7</v>
      </c>
      <c r="H26" s="25">
        <f t="shared" ref="H26" si="4">G26/F26</f>
        <v>0.88273615635179159</v>
      </c>
    </row>
    <row r="27" spans="2:8" ht="31.5" hidden="1" x14ac:dyDescent="0.25">
      <c r="B27" s="15"/>
      <c r="C27" s="12" t="s">
        <v>32</v>
      </c>
      <c r="D27" s="22"/>
      <c r="E27" s="13">
        <v>85.6</v>
      </c>
      <c r="F27" s="13"/>
      <c r="G27" s="22"/>
      <c r="H27" s="25"/>
    </row>
    <row r="28" spans="2:8" x14ac:dyDescent="0.25">
      <c r="B28" s="6"/>
      <c r="C28" s="10" t="s">
        <v>13</v>
      </c>
      <c r="D28" s="23">
        <f>D10-D20</f>
        <v>0</v>
      </c>
      <c r="E28" s="21">
        <f>E10-E20</f>
        <v>0</v>
      </c>
      <c r="F28" s="21">
        <f>F10-F20</f>
        <v>0</v>
      </c>
      <c r="G28" s="23">
        <f>G10-G20</f>
        <v>4724</v>
      </c>
      <c r="H28" s="25"/>
    </row>
  </sheetData>
  <mergeCells count="8">
    <mergeCell ref="G8:G9"/>
    <mergeCell ref="H8:H9"/>
    <mergeCell ref="F8:F9"/>
    <mergeCell ref="C6:E6"/>
    <mergeCell ref="D8:D9"/>
    <mergeCell ref="C8:C9"/>
    <mergeCell ref="B8:B9"/>
    <mergeCell ref="E8:E9"/>
  </mergeCells>
  <pageMargins left="0.25" right="0.25" top="0.75" bottom="0.75" header="0.3" footer="0.3"/>
  <pageSetup paperSize="9" scale="7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2023-04-10T13:11:27Z</cp:lastPrinted>
  <dcterms:created xsi:type="dcterms:W3CDTF">2015-12-15T10:20:59Z</dcterms:created>
  <dcterms:modified xsi:type="dcterms:W3CDTF">2023-05-29T09:27:54Z</dcterms:modified>
</cp:coreProperties>
</file>